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504388\Documents\WBMS_EVM_NextGen_2\Altium\MCU122A\MCU122A\Project Outputs for MCU122A\"/>
    </mc:Choice>
  </mc:AlternateContent>
  <xr:revisionPtr revIDLastSave="0" documentId="8_{97F62907-F091-42FF-BAB2-D0C5F30EA9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Report'!$A$1:$I$60</definedName>
    <definedName name="_xlnm.Print_Titles" localSheetId="0">'BOM Report'!$8:$8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<sst xmlns="http://schemas.openxmlformats.org/spreadsheetml/2006/main" count="288" uniqueCount="226">
  <si>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</si>
  <si>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</si>
  <si>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</si>
  <si>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</si>
  <si>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</si>
  <si>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</si>
  <si>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1/26/2026 3:39 PM</t>
  </si>
  <si>
    <t>CC2662RQ1-BCU-EVM</t>
  </si>
  <si>
    <t>Designator</t>
  </si>
  <si>
    <t>ANT1, ANT2</t>
  </si>
  <si>
    <t>C1, C4</t>
  </si>
  <si>
    <t>C2, C5, C6, C7, C10, C11, C41, C81</t>
  </si>
  <si>
    <t>C3, C21, C61</t>
  </si>
  <si>
    <t>C8, C9, C22, C23, C24, C25, C27, C28, C48, C50, C62, C63, C64, C65, C67, C68, C88, C90</t>
  </si>
  <si>
    <t>C26, C66</t>
  </si>
  <si>
    <t>C35, C36, C75, C76</t>
  </si>
  <si>
    <t>C40, C43, C80, C83</t>
  </si>
  <si>
    <t>C42, C44, C47, C82, C84, C87</t>
  </si>
  <si>
    <t>C45, C85</t>
  </si>
  <si>
    <t>C49, C89</t>
  </si>
  <si>
    <t>C51, C91</t>
  </si>
  <si>
    <t>D1, D4</t>
  </si>
  <si>
    <t>D2, D5</t>
  </si>
  <si>
    <t>D3, D6</t>
  </si>
  <si>
    <t>FB1</t>
  </si>
  <si>
    <t>FB2, FB3</t>
  </si>
  <si>
    <t>J1</t>
  </si>
  <si>
    <t>J2</t>
  </si>
  <si>
    <t>J3, J10</t>
  </si>
  <si>
    <t>J4, J11</t>
  </si>
  <si>
    <t>J5, J12</t>
  </si>
  <si>
    <t>J6, J8, J9, J13, J15, J16</t>
  </si>
  <si>
    <t>J7, J14</t>
  </si>
  <si>
    <t>L1, L7</t>
  </si>
  <si>
    <t>L2, L6, L8, L12</t>
  </si>
  <si>
    <t>L3, L4, L9, L10</t>
  </si>
  <si>
    <t>L5, L11</t>
  </si>
  <si>
    <t>MP1, MP2</t>
  </si>
  <si>
    <t>MP3, MP4</t>
  </si>
  <si>
    <t>MP5, MP6, MP7, MP8</t>
  </si>
  <si>
    <t>R1, R2, R3, R4, R5, R6, R7, R8, R9, R13, R14, R15, R16, R17, R18, R25, R26, R27, R28, R29, R30, R31, R32, R33, R37, R38, R39, R40, R41, R42</t>
  </si>
  <si>
    <t>R10, R11, R12, R34, R35, R36</t>
  </si>
  <si>
    <t>R19, R20, R21, R43, R44, R45</t>
  </si>
  <si>
    <t>R22, R23, R24, R46, R47, R48</t>
  </si>
  <si>
    <t>S1</t>
  </si>
  <si>
    <t>SH-J1, SH-J2, SH-J3, SH-J4, SH-J5, SH-J6, SH-J7, SH-J8, SH-J9, SH-J10, SH-J11, SH-J12, SH-J13</t>
  </si>
  <si>
    <t>TP2</t>
  </si>
  <si>
    <t>TP3</t>
  </si>
  <si>
    <t>U1, U7</t>
  </si>
  <si>
    <t>U2, U3</t>
  </si>
  <si>
    <t>U4</t>
  </si>
  <si>
    <t>U5, U8, U10, U11, U12, U13, U14, U15, U16, U17, U18, U19, U20</t>
  </si>
  <si>
    <t>U6, U9</t>
  </si>
  <si>
    <t>Y1, Y3</t>
  </si>
  <si>
    <t>Y2, Y4</t>
  </si>
  <si>
    <t>C12, C13, C14, C15, C16, C17, C18, C19, C20, C29, C30, C31, C32, C33, C34, C52, C53, C54, C55, C56, C57, C58, C59, C60, C69, C70, C71, C72, C73, C74</t>
  </si>
  <si>
    <t>C37, C38, C77, C78</t>
  </si>
  <si>
    <t>C39, C46, C79, C86</t>
  </si>
  <si>
    <t>Quantity</t>
  </si>
  <si>
    <t>Value</t>
  </si>
  <si>
    <t>10µF</t>
  </si>
  <si>
    <t>1uF</t>
  </si>
  <si>
    <t>22uF</t>
  </si>
  <si>
    <t>0.1uF</t>
  </si>
  <si>
    <t>12pF</t>
  </si>
  <si>
    <t>1pF</t>
  </si>
  <si>
    <t>0.7pF</t>
  </si>
  <si>
    <t>47nF</t>
  </si>
  <si>
    <t>0.01uF</t>
  </si>
  <si>
    <t>1500 ohm</t>
  </si>
  <si>
    <t>6.8uH</t>
  </si>
  <si>
    <t>3.7nH</t>
  </si>
  <si>
    <t>3.4nH</t>
  </si>
  <si>
    <t>1.9nH</t>
  </si>
  <si>
    <t>3.0k</t>
  </si>
  <si>
    <t>100k</t>
  </si>
  <si>
    <t>10.0k</t>
  </si>
  <si>
    <t>1x2</t>
  </si>
  <si>
    <t>Description</t>
  </si>
  <si>
    <t>2.4-GHz Inverted F Antenna</t>
  </si>
  <si>
    <t>Ceramic Capacitor for Automotive 10uF ±20% 25VDC X7R 1210 Embossed T/R</t>
  </si>
  <si>
    <t>CAP, CERM, 1 uF, 16 V, +/- 10%, X7R, AEC-Q200 Grade 1, 0603</t>
  </si>
  <si>
    <t>CAP, CERM, 22 uF, 6.3 V, +/- 20%, X7T, AEC-Q200 Grade 1, 0805</t>
  </si>
  <si>
    <t>CAP, CERM, 0.1 uF, 10 V, +/- 10%, X7R, AEC-Q200 Grade 1, 0402</t>
  </si>
  <si>
    <t>CAP, CERM, 22 uF, 4 V,+/- 20%, X5R, AEC-Q200 Grade 3, 0603</t>
  </si>
  <si>
    <t>CAP, CERM, 12 pF, 50 V,+/- 5%, C0G/NP0, AEC-Q200 Grade 1, 0402</t>
  </si>
  <si>
    <t>High Q Chip Multilayer Ceramic Capacitors for Automotive 12pF ±2% 50Vdc 0201</t>
  </si>
  <si>
    <t>1pF ±0.05pF 50V Ceramic Capacitor C0G 0201 (0603 Metric)</t>
  </si>
  <si>
    <t>Cap Ceramic 0.7pF ±0.05pF 50V C0G 0201 AECQ200</t>
  </si>
  <si>
    <t>Ceramic Capacitor for Automotive 47nF ±10% 25VDC X7R 0402 Paper T/R</t>
  </si>
  <si>
    <t>CAP, CERM, 0.01 uF, 25 V, +/- 10%, X7R, 0402</t>
  </si>
  <si>
    <t>Green 525nm LED Indication - Discrete 2.65V 0402 (1005 Metric)</t>
  </si>
  <si>
    <t>LED Uni-Color SB. Orange 611nm 2-Pin SMD T/R</t>
  </si>
  <si>
    <t>Red 625nm LED Indication - Discrete 1.8V 0402 (1005 Metric)</t>
  </si>
  <si>
    <t>Chip Ferrite Bead, 0603, 1500Ω @ 100MHz, 0.5Ω, 25%, 500mA</t>
  </si>
  <si>
    <t>Ferrite Bead, 1500 ohm @ 100 MHz, 0.5 A, 0603</t>
  </si>
  <si>
    <t>Header, 100mil, 4x1, Gold, TH</t>
  </si>
  <si>
    <t>Receptacle, 2.54mm, 10x2, Gold, R/A, TH</t>
  </si>
  <si>
    <t>Header, 100mil, 3x2, Gold, TH</t>
  </si>
  <si>
    <t>SMA PCB Surface Mount Jack 50 Ohm</t>
  </si>
  <si>
    <t>Header (Shrouded), 1.27mm, 5x2, Gold, SMT</t>
  </si>
  <si>
    <t>Header, 100mil, 2x1, Gold, TH</t>
  </si>
  <si>
    <t>Header, 100mil, 13x2, Gold, TH</t>
  </si>
  <si>
    <t>Shielded Multilayer Inductor 6.8uH ±20% 550mA 325mΩ AEC-Q200 SMD 0805</t>
  </si>
  <si>
    <t>Inductor 3.7nH, Size Code 0603 (0201), High Q, Wide Variation. AEC-Q200</t>
  </si>
  <si>
    <t>Film type RF Inductor for Automotive 3.4nH ±0.1nH 450mA 0.25Ω 0201 (0603)</t>
  </si>
  <si>
    <t>Film type RF Inductor for Automotive 1.9nH ±0.1nH 600mA 0.15Ω 0201 (0603)</t>
  </si>
  <si>
    <t>RF SHIELD 1.034" X 1.034" SMD</t>
  </si>
  <si>
    <t>RF Shield Cover 1.058" (26.87mm) X 1.058" (26.87mm) Non-Vented Surface Mount</t>
  </si>
  <si>
    <t>Spacer Support Nylon 66 Natural</t>
  </si>
  <si>
    <t>RES, 0, 5%, 0.063 W, AEC-Q200 Grade 0, 0402</t>
  </si>
  <si>
    <t>RES, 3.0 k, 5%, 0.063 W, AEC-Q200 Grade 0, 0402</t>
  </si>
  <si>
    <t>RES, 100 k, 1%, 0.0625 W, AEC-Q200 Grade 0, 0402</t>
  </si>
  <si>
    <t>RES, 10.0 k, 1%, 0.063 W, AEC-Q200 Grade 0, 0402</t>
  </si>
  <si>
    <t>Switch, SPDT, On-On, 0.5 A, 12 VDC, TH</t>
  </si>
  <si>
    <t>Shunt, 100mil, Gold plated, Black</t>
  </si>
  <si>
    <t>Test Point, Multipurpose, White, TH</t>
  </si>
  <si>
    <t>Terminal, Turret, TH, Triple</t>
  </si>
  <si>
    <t>Automotive qualified SimpleLink wireless MCU for use in wireless battery management systems</t>
  </si>
  <si>
    <t>SN3257QDYYRQ1, DYY0016A (SOT-23-THIN-16)</t>
  </si>
  <si>
    <t>8KB I2C SER EEPROM TSOT 23</t>
  </si>
  <si>
    <t>Automotive 4-Channel ESD Protection Solution for SuperSpeed (up to 5 Gbps) Interface, DQA0010A (USON-10)</t>
  </si>
  <si>
    <t>Automotive Nano IQ Precision Window Watchdog Timer</t>
  </si>
  <si>
    <t>SMD Tuning Fork Crystal Resonators / kHz Band Crystal Resonators 32.768KHZ 7PF ±20PPM</t>
  </si>
  <si>
    <t>Quartz Crystal 48 MHz 7pF 10ppm</t>
  </si>
  <si>
    <t>1pF ±0.1pF 50V Ceramic Capacitor C0G 0201 (0603 Metric)</t>
  </si>
  <si>
    <t>PackageReference</t>
  </si>
  <si>
    <t>PCB_ANTENNA</t>
  </si>
  <si>
    <t>1210</t>
  </si>
  <si>
    <t>0603</t>
  </si>
  <si>
    <t>0805</t>
  </si>
  <si>
    <t>0402</t>
  </si>
  <si>
    <t>0201</t>
  </si>
  <si>
    <t>4x1 Header</t>
  </si>
  <si>
    <t>Receptacle, 2.54mm, 10x2, R/A, TH</t>
  </si>
  <si>
    <t>3x2 Header</t>
  </si>
  <si>
    <t>SMA</t>
  </si>
  <si>
    <t>Header(Shrouded), 1.27mm, 5x2, SMT</t>
  </si>
  <si>
    <t>2x1 Header</t>
  </si>
  <si>
    <t>13x2 Header</t>
  </si>
  <si>
    <t>0201 (0603)</t>
  </si>
  <si>
    <t>SMT_SHIELD</t>
  </si>
  <si>
    <t>RF_SHLD</t>
  </si>
  <si>
    <t>SPACER</t>
  </si>
  <si>
    <t>10x2.54mm</t>
  </si>
  <si>
    <t>Shunt</t>
  </si>
  <si>
    <t>White Multipurpose Testpoint</t>
  </si>
  <si>
    <t>Keystone1598-2</t>
  </si>
  <si>
    <t>VQFN48</t>
  </si>
  <si>
    <t>DYY0016A</t>
  </si>
  <si>
    <t>TSOT-23-5</t>
  </si>
  <si>
    <t>DQA0010A</t>
  </si>
  <si>
    <t>SOT-23-8</t>
  </si>
  <si>
    <t>SMD2</t>
  </si>
  <si>
    <t>SMT4_2MM05_1MM65</t>
  </si>
  <si>
    <t>PartNumber</t>
  </si>
  <si>
    <t>Inverted F Antenna</t>
  </si>
  <si>
    <t>GCM32ER71E106MA57L</t>
  </si>
  <si>
    <t>GCM188R71C105KA64D</t>
  </si>
  <si>
    <t>GCM21BD70J226ME36L</t>
  </si>
  <si>
    <t>GCM155R71A104KA55D</t>
  </si>
  <si>
    <t>AMK107BBJ226MAHT</t>
  </si>
  <si>
    <t>GCM1555C1H120JA16J</t>
  </si>
  <si>
    <t>GCQ0335C1H120GB01D</t>
  </si>
  <si>
    <t>GCQ0335C1H1R0WB01D</t>
  </si>
  <si>
    <t>GCQ0335C1HR70WB01D</t>
  </si>
  <si>
    <t>GCM155R71E473KA55D</t>
  </si>
  <si>
    <t>GCM155R71E103KA37D</t>
  </si>
  <si>
    <t>APHHS1005LZGCK-V</t>
  </si>
  <si>
    <t>APHHS1005LSECK/J4-PF</t>
  </si>
  <si>
    <t>APHHS1005LSECK/J3-PF</t>
  </si>
  <si>
    <t>BLM18HE152SH1D</t>
  </si>
  <si>
    <t>BLM18HE152SZ1D</t>
  </si>
  <si>
    <t>TSW-104-07-G-S</t>
  </si>
  <si>
    <t>SFH11-PBPC-D10-RA-BK</t>
  </si>
  <si>
    <t>TSW-103-07-G-D</t>
  </si>
  <si>
    <t>132134-10</t>
  </si>
  <si>
    <t>FTSH-105-01-F-DV-K</t>
  </si>
  <si>
    <t>TSW-102-07-G-S</t>
  </si>
  <si>
    <t>TSW-113-07-G-D</t>
  </si>
  <si>
    <t>MLZ2012N6R8LTD25</t>
  </si>
  <si>
    <t>LQP03TN3N7BZ2J</t>
  </si>
  <si>
    <t>LQP03TN3N4BZ2B</t>
  </si>
  <si>
    <t>LQP03TN1N9BZ2B</t>
  </si>
  <si>
    <t>SMS-403F</t>
  </si>
  <si>
    <t>SMS-403C</t>
  </si>
  <si>
    <t>DCB-12D</t>
  </si>
  <si>
    <t>CRCW04020000Z0ED</t>
  </si>
  <si>
    <t>CRCW04023K00JNED</t>
  </si>
  <si>
    <t>AC0402FR-07100KL</t>
  </si>
  <si>
    <t>AC0402FR-0710KL</t>
  </si>
  <si>
    <t>CL-SA-12C-22</t>
  </si>
  <si>
    <t>SNT-100-BK-G</t>
  </si>
  <si>
    <t>1598-2</t>
  </si>
  <si>
    <t>CC2662R1FTWRGZRQ1</t>
  </si>
  <si>
    <t>SN3257QDYYRQ1</t>
  </si>
  <si>
    <t>CAT24C08TDI-GT3</t>
  </si>
  <si>
    <t>TPD4E05U06QDQARQ1</t>
  </si>
  <si>
    <t>TPS3436BDADADDFRQ1</t>
  </si>
  <si>
    <t>DST1610A 7BG03276AAC</t>
  </si>
  <si>
    <t>CX2016DB48000C0FRLC1</t>
  </si>
  <si>
    <t>GCQ0335C1H1R0BB01D</t>
  </si>
  <si>
    <t>Manufacturer</t>
  </si>
  <si>
    <t>Texas Instruments</t>
  </si>
  <si>
    <t>Murata</t>
  </si>
  <si>
    <t>MuRata</t>
  </si>
  <si>
    <t>Taiyo Yuden</t>
  </si>
  <si>
    <t>Kingbright</t>
  </si>
  <si>
    <t>Samtec</t>
  </si>
  <si>
    <t>Sullins Connector Solutions</t>
  </si>
  <si>
    <t>Amphenol Connex</t>
  </si>
  <si>
    <t>TDK</t>
  </si>
  <si>
    <t>Leader Tech</t>
  </si>
  <si>
    <t>Kang Yang USA</t>
  </si>
  <si>
    <t>Vishay-Dale</t>
  </si>
  <si>
    <t>Yageo America</t>
  </si>
  <si>
    <t>NIDEC SEIMITSU</t>
  </si>
  <si>
    <t>Keystone Electronics</t>
  </si>
  <si>
    <t>Keystone</t>
  </si>
  <si>
    <t>ON Semiconductor</t>
  </si>
  <si>
    <t>DAISHINKU</t>
  </si>
  <si>
    <t>KYOCERA AVX</t>
  </si>
  <si>
    <t>Alternate PartNumber</t>
  </si>
  <si>
    <t>969102-0000-DA</t>
  </si>
  <si>
    <t>Alternate Manufacturer</t>
  </si>
  <si>
    <t>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</si>
</sst>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3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ColWidth="9.1796875" defaultRowHeight="12.5"/>
  <cols>
    <col min="1" max="1" width="10.7265625" style="1" customWidth="1"/>
    <col min="2" max="2" width="8.7265625" style="3" customWidth="1"/>
    <col min="3" max="3" width="18.7265625" style="1" customWidth="1"/>
    <col min="4" max="4" width="45.7265625" style="1" customWidth="1"/>
    <col min="5" max="5" width="18.7265625" style="1" customWidth="1"/>
    <col min="6" max="6" width="20.7265625" style="4" customWidth="1"/>
    <col min="7" max="7" width="24.7265625" style="3" customWidth="1"/>
    <col min="8" max="8" width="20.7265625" style="1" customWidth="1"/>
    <col min="9" max="9" width="24.7265625" style="1" customWidth="1"/>
    <col min="10" max="16384" width="9.1796875" style="1"/>
  </cols>
  <sheetData>
    <row r="1" spans="1:9">
      <c r="A1" s="1" t="s">
        <v>0</v>
      </c>
      <c r="B1" s="20" t="e">
        <f ca="1">MID(CELL("filename"),SEARCH("[",CELL("filename"))+1, SEARCH("]",CELL("filename"))-SEARCH("[",CELL("filename"))-1)</f>
        <v>#VALUE!</v>
      </c>
    </row>
    <row r="2" spans="1:9">
      <c r="A2" s="1" t="s">
        <v>2</v>
      </c>
      <c r="B2" s="23" t="s">
        <v>5</v>
      </c>
    </row>
    <row r="3" spans="1:9">
      <c r="A3" s="2" t="s">
        <v>1</v>
      </c>
      <c r="B3" s="23" t="s">
        <v>6</v>
      </c>
    </row>
    <row r="4" spans="1:9">
      <c r="B4" s="2"/>
    </row>
    <row r="5" spans="1:9">
      <c r="B5" s="2"/>
    </row>
    <row r="6" spans="1:9" ht="15.5">
      <c r="C6" s="24" t="s">
        <v>7</v>
      </c>
      <c r="D6" s="16"/>
      <c r="E6" s="16"/>
    </row>
    <row r="8" spans="1:9" ht="13">
      <c r="A8" s="14" t="s">
        <v>8</v>
      </c>
      <c r="B8" s="14" t="s">
        <v>58</v>
      </c>
      <c r="C8" s="14" t="s">
        <v>59</v>
      </c>
      <c r="D8" s="15" t="s">
        <v>78</v>
      </c>
      <c r="E8" s="15" t="s">
        <v>126</v>
      </c>
      <c r="F8" s="15" t="s">
        <v>155</v>
      </c>
      <c r="G8" s="14" t="s">
        <v>202</v>
      </c>
      <c r="H8" s="18" t="s">
        <v>222</v>
      </c>
      <c r="I8" s="14" t="s">
        <v>224</v>
      </c>
    </row>
    <row r="9" spans="1:9" s="2" customFormat="1" ht="25">
      <c r="A9" s="6" t="s">
        <v>9</v>
      </c>
      <c r="B9" s="7">
        <v>2</v>
      </c>
      <c r="C9" s="8"/>
      <c r="D9" s="8" t="s">
        <v>79</v>
      </c>
      <c r="E9" s="21" t="s">
        <v>127</v>
      </c>
      <c r="F9" s="8" t="s">
        <v>156</v>
      </c>
      <c r="G9" s="9" t="s">
        <v>203</v>
      </c>
      <c r="H9" s="17"/>
      <c r="I9" s="17"/>
    </row>
    <row r="10" spans="1:9" s="2" customFormat="1" ht="25">
      <c r="A10" s="10" t="s">
        <v>10</v>
      </c>
      <c r="B10" s="13">
        <v>2</v>
      </c>
      <c r="C10" s="11" t="s">
        <v>60</v>
      </c>
      <c r="D10" s="11" t="s">
        <v>80</v>
      </c>
      <c r="E10" s="22" t="s">
        <v>128</v>
      </c>
      <c r="F10" s="11" t="s">
        <v>157</v>
      </c>
      <c r="G10" s="12" t="s">
        <v>204</v>
      </c>
      <c r="H10" s="19"/>
      <c r="I10" s="19"/>
    </row>
    <row r="11" spans="1:9" s="2" customFormat="1" ht="50">
      <c r="A11" s="6" t="s">
        <v>11</v>
      </c>
      <c r="B11" s="7">
        <v>8</v>
      </c>
      <c r="C11" s="8" t="s">
        <v>61</v>
      </c>
      <c r="D11" s="8" t="s">
        <v>81</v>
      </c>
      <c r="E11" s="21" t="s">
        <v>129</v>
      </c>
      <c r="F11" s="8" t="s">
        <v>158</v>
      </c>
      <c r="G11" s="9" t="s">
        <v>205</v>
      </c>
      <c r="H11" s="17"/>
      <c r="I11" s="17"/>
    </row>
    <row r="12" spans="1:9" s="2" customFormat="1" ht="25">
      <c r="A12" s="10" t="s">
        <v>12</v>
      </c>
      <c r="B12" s="13">
        <v>3</v>
      </c>
      <c r="C12" s="11" t="s">
        <v>62</v>
      </c>
      <c r="D12" s="11" t="s">
        <v>82</v>
      </c>
      <c r="E12" s="22" t="s">
        <v>130</v>
      </c>
      <c r="F12" s="11" t="s">
        <v>159</v>
      </c>
      <c r="G12" s="12" t="s">
        <v>205</v>
      </c>
      <c r="H12" s="19"/>
      <c r="I12" s="19"/>
    </row>
    <row r="13" spans="1:9" s="2" customFormat="1" ht="112.5">
      <c r="A13" s="6" t="s">
        <v>13</v>
      </c>
      <c r="B13" s="7">
        <v>18</v>
      </c>
      <c r="C13" s="8" t="s">
        <v>63</v>
      </c>
      <c r="D13" s="8" t="s">
        <v>83</v>
      </c>
      <c r="E13" s="21" t="s">
        <v>131</v>
      </c>
      <c r="F13" s="8" t="s">
        <v>160</v>
      </c>
      <c r="G13" s="9" t="s">
        <v>205</v>
      </c>
      <c r="H13" s="17"/>
      <c r="I13" s="17"/>
    </row>
    <row r="14" spans="1:9" s="2" customFormat="1" ht="25">
      <c r="A14" s="10" t="s">
        <v>14</v>
      </c>
      <c r="B14" s="13">
        <v>2</v>
      </c>
      <c r="C14" s="11" t="s">
        <v>62</v>
      </c>
      <c r="D14" s="11" t="s">
        <v>84</v>
      </c>
      <c r="E14" s="22" t="s">
        <v>129</v>
      </c>
      <c r="F14" s="11" t="s">
        <v>161</v>
      </c>
      <c r="G14" s="12" t="s">
        <v>206</v>
      </c>
      <c r="H14" s="19"/>
      <c r="I14" s="19"/>
    </row>
    <row r="15" spans="1:9" s="2" customFormat="1" ht="25">
      <c r="A15" s="6" t="s">
        <v>15</v>
      </c>
      <c r="B15" s="7">
        <v>4</v>
      </c>
      <c r="C15" s="8" t="s">
        <v>64</v>
      </c>
      <c r="D15" s="8" t="s">
        <v>85</v>
      </c>
      <c r="E15" s="21" t="s">
        <v>131</v>
      </c>
      <c r="F15" s="8" t="s">
        <v>162</v>
      </c>
      <c r="G15" s="9" t="s">
        <v>205</v>
      </c>
      <c r="H15" s="17"/>
      <c r="I15" s="17"/>
    </row>
    <row r="16" spans="1:9" s="2" customFormat="1" ht="25">
      <c r="A16" s="10" t="s">
        <v>16</v>
      </c>
      <c r="B16" s="13">
        <v>4</v>
      </c>
      <c r="C16" s="11" t="s">
        <v>64</v>
      </c>
      <c r="D16" s="11" t="s">
        <v>86</v>
      </c>
      <c r="E16" s="22" t="s">
        <v>132</v>
      </c>
      <c r="F16" s="11" t="s">
        <v>163</v>
      </c>
      <c r="G16" s="12" t="s">
        <v>204</v>
      </c>
      <c r="H16" s="19"/>
      <c r="I16" s="19"/>
    </row>
    <row r="17" spans="1:9" s="2" customFormat="1" ht="37.5">
      <c r="A17" s="6" t="s">
        <v>17</v>
      </c>
      <c r="B17" s="7">
        <v>6</v>
      </c>
      <c r="C17" s="8" t="s">
        <v>65</v>
      </c>
      <c r="D17" s="8" t="s">
        <v>87</v>
      </c>
      <c r="E17" s="21" t="s">
        <v>132</v>
      </c>
      <c r="F17" s="8" t="s">
        <v>164</v>
      </c>
      <c r="G17" s="9" t="s">
        <v>204</v>
      </c>
      <c r="H17" s="17"/>
      <c r="I17" s="17"/>
    </row>
    <row r="18" spans="1:9" s="2" customFormat="1" ht="25">
      <c r="A18" s="10" t="s">
        <v>18</v>
      </c>
      <c r="B18" s="13">
        <v>2</v>
      </c>
      <c r="C18" s="11" t="s">
        <v>66</v>
      </c>
      <c r="D18" s="11" t="s">
        <v>88</v>
      </c>
      <c r="E18" s="22" t="s">
        <v>132</v>
      </c>
      <c r="F18" s="11" t="s">
        <v>165</v>
      </c>
      <c r="G18" s="12" t="s">
        <v>204</v>
      </c>
      <c r="H18" s="19"/>
      <c r="I18" s="19"/>
    </row>
    <row r="19" spans="1:9" s="2" customFormat="1" ht="25">
      <c r="A19" s="6" t="s">
        <v>19</v>
      </c>
      <c r="B19" s="7">
        <v>2</v>
      </c>
      <c r="C19" s="8" t="s">
        <v>67</v>
      </c>
      <c r="D19" s="8" t="s">
        <v>89</v>
      </c>
      <c r="E19" s="21" t="s">
        <v>131</v>
      </c>
      <c r="F19" s="8" t="s">
        <v>166</v>
      </c>
      <c r="G19" s="9" t="s">
        <v>204</v>
      </c>
      <c r="H19" s="17"/>
      <c r="I19" s="17"/>
    </row>
    <row r="20" spans="1:9" s="2" customFormat="1" ht="25">
      <c r="A20" s="10" t="s">
        <v>20</v>
      </c>
      <c r="B20" s="13">
        <v>2</v>
      </c>
      <c r="C20" s="11" t="s">
        <v>68</v>
      </c>
      <c r="D20" s="11" t="s">
        <v>90</v>
      </c>
      <c r="E20" s="22" t="s">
        <v>131</v>
      </c>
      <c r="F20" s="11" t="s">
        <v>167</v>
      </c>
      <c r="G20" s="12" t="s">
        <v>205</v>
      </c>
      <c r="H20" s="19"/>
      <c r="I20" s="19"/>
    </row>
    <row r="21" spans="1:9" s="2" customFormat="1" ht="25">
      <c r="A21" s="6" t="s">
        <v>21</v>
      </c>
      <c r="B21" s="7">
        <v>2</v>
      </c>
      <c r="C21" s="8"/>
      <c r="D21" s="8" t="s">
        <v>91</v>
      </c>
      <c r="E21" s="21" t="s">
        <v>131</v>
      </c>
      <c r="F21" s="8" t="s">
        <v>168</v>
      </c>
      <c r="G21" s="9" t="s">
        <v>207</v>
      </c>
      <c r="H21" s="17"/>
      <c r="I21" s="17"/>
    </row>
    <row r="22" spans="1:9" s="2" customFormat="1" ht="25">
      <c r="A22" s="10" t="s">
        <v>22</v>
      </c>
      <c r="B22" s="13">
        <v>2</v>
      </c>
      <c r="C22" s="11"/>
      <c r="D22" s="11" t="s">
        <v>92</v>
      </c>
      <c r="E22" s="22" t="s">
        <v>131</v>
      </c>
      <c r="F22" s="11" t="s">
        <v>169</v>
      </c>
      <c r="G22" s="12" t="s">
        <v>207</v>
      </c>
      <c r="H22" s="19"/>
      <c r="I22" s="19"/>
    </row>
    <row r="23" spans="1:9" s="2" customFormat="1" ht="25">
      <c r="A23" s="6" t="s">
        <v>23</v>
      </c>
      <c r="B23" s="7">
        <v>2</v>
      </c>
      <c r="C23" s="8"/>
      <c r="D23" s="8" t="s">
        <v>93</v>
      </c>
      <c r="E23" s="21" t="s">
        <v>131</v>
      </c>
      <c r="F23" s="8" t="s">
        <v>170</v>
      </c>
      <c r="G23" s="9" t="s">
        <v>207</v>
      </c>
      <c r="H23" s="17"/>
      <c r="I23" s="17"/>
    </row>
    <row r="24" spans="1:9" s="2" customFormat="1" ht="25">
      <c r="A24" s="10" t="s">
        <v>24</v>
      </c>
      <c r="B24" s="13">
        <v>1</v>
      </c>
      <c r="C24" s="11"/>
      <c r="D24" s="11" t="s">
        <v>94</v>
      </c>
      <c r="E24" s="22" t="s">
        <v>129</v>
      </c>
      <c r="F24" s="11" t="s">
        <v>171</v>
      </c>
      <c r="G24" s="12" t="s">
        <v>204</v>
      </c>
      <c r="H24" s="19"/>
      <c r="I24" s="19"/>
    </row>
    <row r="25" spans="1:9" s="2" customFormat="1">
      <c r="A25" s="6" t="s">
        <v>25</v>
      </c>
      <c r="B25" s="7">
        <v>2</v>
      </c>
      <c r="C25" s="8" t="s">
        <v>69</v>
      </c>
      <c r="D25" s="8" t="s">
        <v>95</v>
      </c>
      <c r="E25" s="21" t="s">
        <v>129</v>
      </c>
      <c r="F25" s="8" t="s">
        <v>172</v>
      </c>
      <c r="G25" s="9" t="s">
        <v>205</v>
      </c>
      <c r="H25" s="17"/>
      <c r="I25" s="17"/>
    </row>
    <row r="26" spans="1:9" s="2" customFormat="1">
      <c r="A26" s="10" t="s">
        <v>26</v>
      </c>
      <c r="B26" s="13">
        <v>1</v>
      </c>
      <c r="C26" s="11"/>
      <c r="D26" s="11" t="s">
        <v>96</v>
      </c>
      <c r="E26" s="22" t="s">
        <v>133</v>
      </c>
      <c r="F26" s="11" t="s">
        <v>173</v>
      </c>
      <c r="G26" s="12" t="s">
        <v>208</v>
      </c>
      <c r="H26" s="19"/>
      <c r="I26" s="19"/>
    </row>
    <row r="27" spans="1:9" s="2" customFormat="1" ht="25">
      <c r="A27" s="6" t="s">
        <v>27</v>
      </c>
      <c r="B27" s="7">
        <v>1</v>
      </c>
      <c r="C27" s="8"/>
      <c r="D27" s="8" t="s">
        <v>97</v>
      </c>
      <c r="E27" s="21" t="s">
        <v>134</v>
      </c>
      <c r="F27" s="8" t="s">
        <v>174</v>
      </c>
      <c r="G27" s="9" t="s">
        <v>209</v>
      </c>
      <c r="H27" s="17"/>
      <c r="I27" s="17"/>
    </row>
    <row r="28" spans="1:9" s="2" customFormat="1">
      <c r="A28" s="10" t="s">
        <v>28</v>
      </c>
      <c r="B28" s="13">
        <v>2</v>
      </c>
      <c r="C28" s="11"/>
      <c r="D28" s="11" t="s">
        <v>98</v>
      </c>
      <c r="E28" s="22" t="s">
        <v>135</v>
      </c>
      <c r="F28" s="11" t="s">
        <v>175</v>
      </c>
      <c r="G28" s="12" t="s">
        <v>208</v>
      </c>
      <c r="H28" s="19"/>
      <c r="I28" s="19"/>
    </row>
    <row r="29" spans="1:9" s="2" customFormat="1">
      <c r="A29" s="6" t="s">
        <v>29</v>
      </c>
      <c r="B29" s="7">
        <v>2</v>
      </c>
      <c r="C29" s="8"/>
      <c r="D29" s="8" t="s">
        <v>99</v>
      </c>
      <c r="E29" s="21" t="s">
        <v>136</v>
      </c>
      <c r="F29" s="8" t="s">
        <v>176</v>
      </c>
      <c r="G29" s="9" t="s">
        <v>210</v>
      </c>
      <c r="H29" s="17"/>
      <c r="I29" s="17"/>
    </row>
    <row r="30" spans="1:9" s="2" customFormat="1" ht="25">
      <c r="A30" s="10" t="s">
        <v>30</v>
      </c>
      <c r="B30" s="13">
        <v>2</v>
      </c>
      <c r="C30" s="11"/>
      <c r="D30" s="11" t="s">
        <v>100</v>
      </c>
      <c r="E30" s="22" t="s">
        <v>137</v>
      </c>
      <c r="F30" s="11" t="s">
        <v>177</v>
      </c>
      <c r="G30" s="12" t="s">
        <v>208</v>
      </c>
      <c r="H30" s="19"/>
      <c r="I30" s="19"/>
    </row>
    <row r="31" spans="1:9" s="2" customFormat="1" ht="37.5">
      <c r="A31" s="6" t="s">
        <v>31</v>
      </c>
      <c r="B31" s="7">
        <v>6</v>
      </c>
      <c r="C31" s="8"/>
      <c r="D31" s="8" t="s">
        <v>101</v>
      </c>
      <c r="E31" s="21" t="s">
        <v>138</v>
      </c>
      <c r="F31" s="8" t="s">
        <v>178</v>
      </c>
      <c r="G31" s="9" t="s">
        <v>208</v>
      </c>
      <c r="H31" s="17"/>
      <c r="I31" s="17"/>
    </row>
    <row r="32" spans="1:9" s="2" customFormat="1">
      <c r="A32" s="10" t="s">
        <v>32</v>
      </c>
      <c r="B32" s="13">
        <v>2</v>
      </c>
      <c r="C32" s="11"/>
      <c r="D32" s="11" t="s">
        <v>102</v>
      </c>
      <c r="E32" s="22" t="s">
        <v>139</v>
      </c>
      <c r="F32" s="11" t="s">
        <v>179</v>
      </c>
      <c r="G32" s="12" t="s">
        <v>208</v>
      </c>
      <c r="H32" s="19"/>
      <c r="I32" s="19"/>
    </row>
    <row r="33" spans="1:9" s="2" customFormat="1" ht="25">
      <c r="A33" s="6" t="s">
        <v>33</v>
      </c>
      <c r="B33" s="7">
        <v>2</v>
      </c>
      <c r="C33" s="8" t="s">
        <v>70</v>
      </c>
      <c r="D33" s="8" t="s">
        <v>103</v>
      </c>
      <c r="E33" s="21" t="s">
        <v>130</v>
      </c>
      <c r="F33" s="8" t="s">
        <v>180</v>
      </c>
      <c r="G33" s="9" t="s">
        <v>211</v>
      </c>
      <c r="H33" s="17"/>
      <c r="I33" s="17"/>
    </row>
    <row r="34" spans="1:9" s="2" customFormat="1" ht="25">
      <c r="A34" s="10" t="s">
        <v>34</v>
      </c>
      <c r="B34" s="13">
        <v>4</v>
      </c>
      <c r="C34" s="11" t="s">
        <v>71</v>
      </c>
      <c r="D34" s="11" t="s">
        <v>104</v>
      </c>
      <c r="E34" s="22" t="s">
        <v>129</v>
      </c>
      <c r="F34" s="11" t="s">
        <v>181</v>
      </c>
      <c r="G34" s="12" t="s">
        <v>204</v>
      </c>
      <c r="H34" s="19"/>
      <c r="I34" s="19"/>
    </row>
    <row r="35" spans="1:9" s="2" customFormat="1" ht="25">
      <c r="A35" s="6" t="s">
        <v>35</v>
      </c>
      <c r="B35" s="7">
        <v>4</v>
      </c>
      <c r="C35" s="8" t="s">
        <v>72</v>
      </c>
      <c r="D35" s="8" t="s">
        <v>105</v>
      </c>
      <c r="E35" s="21" t="s">
        <v>140</v>
      </c>
      <c r="F35" s="8" t="s">
        <v>182</v>
      </c>
      <c r="G35" s="9" t="s">
        <v>204</v>
      </c>
      <c r="H35" s="17"/>
      <c r="I35" s="17"/>
    </row>
    <row r="36" spans="1:9" s="2" customFormat="1" ht="25">
      <c r="A36" s="10" t="s">
        <v>36</v>
      </c>
      <c r="B36" s="13">
        <v>2</v>
      </c>
      <c r="C36" s="11" t="s">
        <v>73</v>
      </c>
      <c r="D36" s="11" t="s">
        <v>106</v>
      </c>
      <c r="E36" s="22" t="s">
        <v>140</v>
      </c>
      <c r="F36" s="11" t="s">
        <v>183</v>
      </c>
      <c r="G36" s="12" t="s">
        <v>204</v>
      </c>
      <c r="H36" s="19"/>
      <c r="I36" s="19"/>
    </row>
    <row r="37" spans="1:9" s="2" customFormat="1">
      <c r="A37" s="6" t="s">
        <v>37</v>
      </c>
      <c r="B37" s="7">
        <v>2</v>
      </c>
      <c r="C37" s="8"/>
      <c r="D37" s="8" t="s">
        <v>107</v>
      </c>
      <c r="E37" s="21" t="s">
        <v>141</v>
      </c>
      <c r="F37" s="8" t="s">
        <v>184</v>
      </c>
      <c r="G37" s="9" t="s">
        <v>212</v>
      </c>
      <c r="H37" s="17"/>
      <c r="I37" s="17"/>
    </row>
    <row r="38" spans="1:9" s="2" customFormat="1" ht="25">
      <c r="A38" s="10" t="s">
        <v>38</v>
      </c>
      <c r="B38" s="13">
        <v>2</v>
      </c>
      <c r="C38" s="11"/>
      <c r="D38" s="11" t="s">
        <v>108</v>
      </c>
      <c r="E38" s="22" t="s">
        <v>142</v>
      </c>
      <c r="F38" s="11" t="s">
        <v>185</v>
      </c>
      <c r="G38" s="12" t="s">
        <v>212</v>
      </c>
      <c r="H38" s="19"/>
      <c r="I38" s="19"/>
    </row>
    <row r="39" spans="1:9" s="2" customFormat="1" ht="25">
      <c r="A39" s="6" t="s">
        <v>39</v>
      </c>
      <c r="B39" s="7">
        <v>4</v>
      </c>
      <c r="C39" s="8"/>
      <c r="D39" s="8" t="s">
        <v>109</v>
      </c>
      <c r="E39" s="21" t="s">
        <v>143</v>
      </c>
      <c r="F39" s="8" t="s">
        <v>186</v>
      </c>
      <c r="G39" s="9" t="s">
        <v>213</v>
      </c>
      <c r="H39" s="17"/>
      <c r="I39" s="17"/>
    </row>
    <row r="40" spans="1:9" s="2" customFormat="1" ht="175">
      <c r="A40" s="10" t="s">
        <v>40</v>
      </c>
      <c r="B40" s="13">
        <v>30</v>
      </c>
      <c r="C40" s="11">
        <v>0</v>
      </c>
      <c r="D40" s="11" t="s">
        <v>110</v>
      </c>
      <c r="E40" s="22" t="s">
        <v>131</v>
      </c>
      <c r="F40" s="11" t="s">
        <v>187</v>
      </c>
      <c r="G40" s="12" t="s">
        <v>214</v>
      </c>
      <c r="H40" s="19"/>
      <c r="I40" s="19"/>
    </row>
    <row r="41" spans="1:9" s="2" customFormat="1" ht="37.5">
      <c r="A41" s="6" t="s">
        <v>41</v>
      </c>
      <c r="B41" s="7">
        <v>6</v>
      </c>
      <c r="C41" s="8" t="s">
        <v>74</v>
      </c>
      <c r="D41" s="8" t="s">
        <v>111</v>
      </c>
      <c r="E41" s="21" t="s">
        <v>131</v>
      </c>
      <c r="F41" s="8" t="s">
        <v>188</v>
      </c>
      <c r="G41" s="9" t="s">
        <v>214</v>
      </c>
      <c r="H41" s="17"/>
      <c r="I41" s="17"/>
    </row>
    <row r="42" spans="1:9" s="2" customFormat="1" ht="37.5">
      <c r="A42" s="10" t="s">
        <v>42</v>
      </c>
      <c r="B42" s="13">
        <v>6</v>
      </c>
      <c r="C42" s="11" t="s">
        <v>75</v>
      </c>
      <c r="D42" s="11" t="s">
        <v>112</v>
      </c>
      <c r="E42" s="22" t="s">
        <v>131</v>
      </c>
      <c r="F42" s="11" t="s">
        <v>189</v>
      </c>
      <c r="G42" s="12" t="s">
        <v>215</v>
      </c>
      <c r="H42" s="19"/>
      <c r="I42" s="19"/>
    </row>
    <row r="43" spans="1:9" s="2" customFormat="1" ht="37.5">
      <c r="A43" s="6" t="s">
        <v>43</v>
      </c>
      <c r="B43" s="7">
        <v>6</v>
      </c>
      <c r="C43" s="8" t="s">
        <v>76</v>
      </c>
      <c r="D43" s="8" t="s">
        <v>113</v>
      </c>
      <c r="E43" s="21" t="s">
        <v>131</v>
      </c>
      <c r="F43" s="8" t="s">
        <v>190</v>
      </c>
      <c r="G43" s="9" t="s">
        <v>215</v>
      </c>
      <c r="H43" s="17"/>
      <c r="I43" s="17"/>
    </row>
    <row r="44" spans="1:9" s="2" customFormat="1">
      <c r="A44" s="10" t="s">
        <v>44</v>
      </c>
      <c r="B44" s="13">
        <v>1</v>
      </c>
      <c r="C44" s="11"/>
      <c r="D44" s="11" t="s">
        <v>114</v>
      </c>
      <c r="E44" s="22" t="s">
        <v>144</v>
      </c>
      <c r="F44" s="11" t="s">
        <v>191</v>
      </c>
      <c r="G44" s="12" t="s">
        <v>216</v>
      </c>
      <c r="H44" s="19"/>
      <c r="I44" s="19"/>
    </row>
    <row r="45" spans="1:9" s="2" customFormat="1" ht="112.5">
      <c r="A45" s="6" t="s">
        <v>45</v>
      </c>
      <c r="B45" s="7">
        <v>13</v>
      </c>
      <c r="C45" s="8" t="s">
        <v>77</v>
      </c>
      <c r="D45" s="8" t="s">
        <v>115</v>
      </c>
      <c r="E45" s="21" t="s">
        <v>145</v>
      </c>
      <c r="F45" s="8" t="s">
        <v>192</v>
      </c>
      <c r="G45" s="9" t="s">
        <v>208</v>
      </c>
      <c r="H45" s="17" t="s">
        <v>223</v>
      </c>
      <c r="I45" s="17" t="s">
        <v>225</v>
      </c>
    </row>
    <row r="46" spans="1:9" s="2" customFormat="1" ht="25">
      <c r="A46" s="10" t="s">
        <v>46</v>
      </c>
      <c r="B46" s="13">
        <v>1</v>
      </c>
      <c r="C46" s="11"/>
      <c r="D46" s="11" t="s">
        <v>116</v>
      </c>
      <c r="E46" s="22" t="s">
        <v>146</v>
      </c>
      <c r="F46" s="11">
        <v>5012</v>
      </c>
      <c r="G46" s="12" t="s">
        <v>217</v>
      </c>
      <c r="H46" s="19"/>
      <c r="I46" s="19"/>
    </row>
    <row r="47" spans="1:9" s="2" customFormat="1">
      <c r="A47" s="6" t="s">
        <v>47</v>
      </c>
      <c r="B47" s="7">
        <v>1</v>
      </c>
      <c r="C47" s="8"/>
      <c r="D47" s="8" t="s">
        <v>117</v>
      </c>
      <c r="E47" s="21" t="s">
        <v>147</v>
      </c>
      <c r="F47" s="8" t="s">
        <v>193</v>
      </c>
      <c r="G47" s="9" t="s">
        <v>218</v>
      </c>
      <c r="H47" s="17"/>
      <c r="I47" s="17"/>
    </row>
    <row r="48" spans="1:9" s="2" customFormat="1" ht="25">
      <c r="A48" s="10" t="s">
        <v>48</v>
      </c>
      <c r="B48" s="13">
        <v>2</v>
      </c>
      <c r="C48" s="11"/>
      <c r="D48" s="11" t="s">
        <v>118</v>
      </c>
      <c r="E48" s="22" t="s">
        <v>148</v>
      </c>
      <c r="F48" s="11" t="s">
        <v>194</v>
      </c>
      <c r="G48" s="12" t="s">
        <v>203</v>
      </c>
      <c r="H48" s="19"/>
      <c r="I48" s="19"/>
    </row>
    <row r="49" spans="1:9" s="2" customFormat="1">
      <c r="A49" s="6" t="s">
        <v>49</v>
      </c>
      <c r="B49" s="7">
        <v>2</v>
      </c>
      <c r="C49" s="8"/>
      <c r="D49" s="8" t="s">
        <v>119</v>
      </c>
      <c r="E49" s="21" t="s">
        <v>149</v>
      </c>
      <c r="F49" s="8" t="s">
        <v>195</v>
      </c>
      <c r="G49" s="9" t="s">
        <v>203</v>
      </c>
      <c r="H49" s="17"/>
      <c r="I49" s="17" t="s">
        <v>203</v>
      </c>
    </row>
    <row r="50" spans="1:9" s="2" customFormat="1">
      <c r="A50" s="10" t="s">
        <v>50</v>
      </c>
      <c r="B50" s="13">
        <v>1</v>
      </c>
      <c r="C50" s="11"/>
      <c r="D50" s="11" t="s">
        <v>120</v>
      </c>
      <c r="E50" s="22" t="s">
        <v>150</v>
      </c>
      <c r="F50" s="11" t="s">
        <v>196</v>
      </c>
      <c r="G50" s="12" t="s">
        <v>219</v>
      </c>
      <c r="H50" s="19"/>
      <c r="I50" s="19"/>
    </row>
    <row r="51" spans="1:9" s="2" customFormat="1" ht="87.5">
      <c r="A51" s="6" t="s">
        <v>51</v>
      </c>
      <c r="B51" s="7">
        <v>13</v>
      </c>
      <c r="C51" s="8"/>
      <c r="D51" s="8" t="s">
        <v>121</v>
      </c>
      <c r="E51" s="21" t="s">
        <v>151</v>
      </c>
      <c r="F51" s="8" t="s">
        <v>197</v>
      </c>
      <c r="G51" s="9" t="s">
        <v>203</v>
      </c>
      <c r="H51" s="17"/>
      <c r="I51" s="17" t="s">
        <v>203</v>
      </c>
    </row>
    <row r="52" spans="1:9" s="2" customFormat="1" ht="25">
      <c r="A52" s="10" t="s">
        <v>52</v>
      </c>
      <c r="B52" s="13">
        <v>2</v>
      </c>
      <c r="C52" s="11"/>
      <c r="D52" s="11" t="s">
        <v>122</v>
      </c>
      <c r="E52" s="22" t="s">
        <v>152</v>
      </c>
      <c r="F52" s="11" t="s">
        <v>198</v>
      </c>
      <c r="G52" s="12" t="s">
        <v>203</v>
      </c>
      <c r="H52" s="19"/>
      <c r="I52" s="19"/>
    </row>
    <row r="53" spans="1:9" s="2" customFormat="1" ht="25">
      <c r="A53" s="6" t="s">
        <v>53</v>
      </c>
      <c r="B53" s="7">
        <v>2</v>
      </c>
      <c r="C53" s="8"/>
      <c r="D53" s="8" t="s">
        <v>123</v>
      </c>
      <c r="E53" s="21" t="s">
        <v>153</v>
      </c>
      <c r="F53" s="8" t="s">
        <v>199</v>
      </c>
      <c r="G53" s="9" t="s">
        <v>220</v>
      </c>
      <c r="H53" s="17"/>
      <c r="I53" s="17"/>
    </row>
    <row r="54" spans="1:9" s="2" customFormat="1" ht="25">
      <c r="A54" s="10" t="s">
        <v>54</v>
      </c>
      <c r="B54" s="13">
        <v>2</v>
      </c>
      <c r="C54" s="11"/>
      <c r="D54" s="11" t="s">
        <v>124</v>
      </c>
      <c r="E54" s="22" t="s">
        <v>154</v>
      </c>
      <c r="F54" s="11" t="s">
        <v>200</v>
      </c>
      <c r="G54" s="12" t="s">
        <v>221</v>
      </c>
      <c r="H54" s="19"/>
      <c r="I54" s="19"/>
    </row>
    <row r="55" spans="1:9" s="2" customFormat="1" ht="187.5">
      <c r="A55" s="6" t="s">
        <v>55</v>
      </c>
      <c r="B55" s="7">
        <v>0</v>
      </c>
      <c r="C55" s="8" t="s">
        <v>63</v>
      </c>
      <c r="D55" s="8" t="s">
        <v>83</v>
      </c>
      <c r="E55" s="21" t="s">
        <v>131</v>
      </c>
      <c r="F55" s="8" t="s">
        <v>160</v>
      </c>
      <c r="G55" s="9" t="s">
        <v>205</v>
      </c>
      <c r="H55" s="17"/>
      <c r="I55" s="17"/>
    </row>
    <row r="56" spans="1:9" s="2" customFormat="1" ht="25">
      <c r="A56" s="10" t="s">
        <v>56</v>
      </c>
      <c r="B56" s="13">
        <v>0</v>
      </c>
      <c r="C56" s="11" t="s">
        <v>64</v>
      </c>
      <c r="D56" s="11" t="s">
        <v>85</v>
      </c>
      <c r="E56" s="22" t="s">
        <v>131</v>
      </c>
      <c r="F56" s="11" t="s">
        <v>162</v>
      </c>
      <c r="G56" s="12" t="s">
        <v>205</v>
      </c>
      <c r="H56" s="19"/>
      <c r="I56" s="19"/>
    </row>
    <row r="57" spans="1:9" s="2" customFormat="1" ht="25">
      <c r="A57" s="6" t="s">
        <v>57</v>
      </c>
      <c r="B57" s="7">
        <v>0</v>
      </c>
      <c r="C57" s="8" t="s">
        <v>65</v>
      </c>
      <c r="D57" s="8" t="s">
        <v>125</v>
      </c>
      <c r="E57" s="21" t="s">
        <v>132</v>
      </c>
      <c r="F57" s="8" t="s">
        <v>201</v>
      </c>
      <c r="G57" s="9" t="s">
        <v>204</v>
      </c>
      <c r="H57" s="17"/>
      <c r="I57" s="17"/>
    </row>
    <row r="58" spans="1:9" ht="16.5" customHeight="1">
      <c r="A58"/>
    </row>
    <row r="59" spans="1:9" ht="16.5" customHeight="1">
      <c r="A59" s="5"/>
      <c r="C59" s="1" t="s">
        <v>3</v>
      </c>
    </row>
    <row r="60" spans="1:9" ht="16.5" customHeight="1">
      <c r="A60" s="5"/>
      <c r="C60" s="1" t="s">
        <v>4</v>
      </c>
    </row>
  </sheetData>
  <phoneticPr fontId="0" type="noConversion"/>
  <conditionalFormatting sqref="G9:G57">
    <cfRule type="containsText" dxfId="0" priority="1" stopIfTrue="1" operator="containsText" text=", ">
      <formula>NOT(ISERROR(SEARCH(", ",G9)))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Lugo, Andrew</cp:lastModifiedBy>
  <cp:lastPrinted>2008-09-09T17:29:39Z</cp:lastPrinted>
  <dcterms:created xsi:type="dcterms:W3CDTF">2000-10-27T00:30:29Z</dcterms:created>
  <dcterms:modified xsi:type="dcterms:W3CDTF">2026-01-26T21:39:46Z</dcterms:modified>
</cp:coreProperties>
</file>